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6" documentId="8_{D90D3086-F2F0-4905-9B2B-6A2888C6411F}" xr6:coauthVersionLast="47" xr6:coauthVersionMax="47" xr10:uidLastSave="{D3D416FD-AF66-45C3-98A2-804E776717FD}"/>
  <bookViews>
    <workbookView xWindow="28680" yWindow="-120" windowWidth="29040" windowHeight="15720" xr2:uid="{F50EBDA9-D3C2-4A16-A62E-8F1E62F34F40}"/>
  </bookViews>
  <sheets>
    <sheet name="David McWater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<sst xmlns="http://schemas.openxmlformats.org/spreadsheetml/2006/main" count="537" uniqueCount="281">
  <si>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</si>
  <si>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</si>
  <si>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</si>
  <si>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</si>
  <si>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</si>
  <si>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</si>
  <si>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</si>
  <si>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</si>
  <si>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</si>
  <si>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</si>
  <si>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</si>
  <si>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</si>
  <si>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</si>
  <si>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</si>
  <si>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</si>
  <si>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</si>
  <si>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</si>
  <si>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</si>
  <si>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</si>
  <si>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</si>
  <si>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</si>
  <si>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</si>
  <si>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</si>
  <si>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</si>
  <si>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</si>
  <si>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</si>
  <si>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</si>
  <si>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</si>
  <si>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</si>
  <si>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</si>
  <si>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</si>
  <si>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</si>
  <si>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</si>
  <si>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</si>
  <si>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</si>
  <si>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</si>
  <si>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</si>
  <si>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</si>
  <si>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</si>
  <si>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</si>
  <si>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</si>
  <si>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</si>
  <si>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</si>
  <si>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</si>
  <si>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</si>
  <si>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</si>
  <si>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</si>
  <si>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</si>
  <si>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</si>
  <si>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</si>
  <si>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</si>
  <si>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</si>
  <si>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</si>
  <si>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</si>
  <si>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</si>
  <si>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</si>
  <si>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</si>
  <si>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</si>
  <si>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</si>
  <si>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</si>
  <si>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</si>
  <si>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</si>
  <si>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</si>
  <si>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</si>
  <si>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</si>
  <si>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</si>
  <si>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</si>
  <si>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</si>
  <si>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</si>
  <si>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</si>
  <si>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</si>
  <si>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</si>
  <si>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</si>
  <si>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</si>
  <si>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</si>
  <si>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</si>
  <si>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</si>
  <si>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</si>
  <si>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</si>
  <si>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</si>
  <si>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</si>
  <si>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</si>
  <si>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</si>
  <si>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</si>
  <si>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</si>
  <si>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</si>
  <si>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</si>
  <si>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</si>
  <si>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</si>
  <si>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</si>
  <si>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</si>
  <si>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</si>
  <si>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</si>
  <si>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</si>
  <si>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</si>
  <si>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</si>
  <si>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</si>
  <si>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</si>
  <si>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</si>
  <si>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</si>
  <si>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</si>
  <si>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</si>
  <si>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</si>
  <si>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</si>
  <si>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</si>
  <si>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</si>
  <si>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</si>
  <si>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</si>
  <si>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</si>
  <si>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</si>
  <si>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</si>
  <si>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</si>
  <si>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</si>
  <si>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</si>
  <si>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</si>
  <si>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</si>
  <si>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</si>
  <si>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</si>
  <si>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</si>
  <si>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</si>
  <si>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</si>
  <si>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</si>
  <si>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</si>
  <si>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</si>
  <si>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</si>
  <si>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</si>
  <si>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</si>
  <si>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</si>
  <si>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</si>
  <si>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</si>
  <si>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</si>
  <si>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</si>
  <si>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</si>
  <si>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</si>
  <si>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</si>
  <si>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</si>
  <si>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</si>
  <si>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</si>
  <si>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</si>
  <si>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</si>
  <si>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</si>
  <si>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</si>
  <si>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</si>
  <si>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</si>
  <si>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</si>
  <si>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</si>
  <si>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</si>
  <si>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</si>
  <si>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</si>
  <si>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</si>
  <si>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</si>
  <si>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</si>
  <si>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</si>
  <si>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</si>
  <si>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</si>
  <si>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</si>
  <si>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</si>
  <si>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</si>
  <si>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</si>
  <si>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</si>
  <si>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</si>
  <si>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</si>
  <si>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</si>
  <si>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</si>
  <si>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</si>
  <si>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</si>
  <si>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</si>
  <si>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</si>
  <si>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</si>
  <si>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</si>
  <si>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</si>
  <si>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</si>
  <si>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</si>
  <si>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</si>
  <si>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</si>
  <si>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</si>
  <si>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</si>
  <si>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</si>
  <si>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McWaters</t>
  </si>
  <si>
    <t>ANV</t>
  </si>
  <si>
    <t>Brig. Gen.</t>
  </si>
  <si>
    <t>CSA Service Ribbon</t>
  </si>
  <si>
    <t>ANV Conduct Points-April 2012</t>
  </si>
  <si>
    <t>ANV Conduct Pts - May/June/July 2012</t>
  </si>
  <si>
    <t>ANV Oct - Jan</t>
  </si>
  <si>
    <t>ANV F - M</t>
  </si>
  <si>
    <t>Admin Points Dec 2013</t>
  </si>
  <si>
    <t>Conduct Award Dec 2013</t>
  </si>
  <si>
    <t>Conduct points Jan 2014</t>
  </si>
  <si>
    <t>ANV Admin Points – Apr 2013 to Nov 2013</t>
  </si>
  <si>
    <t>ANV Admin Points – March / April 2014</t>
  </si>
  <si>
    <t>May conduct</t>
  </si>
  <si>
    <t>Conduct Sep - Dec 14</t>
  </si>
  <si>
    <t>Admin Jan 15</t>
  </si>
  <si>
    <t>Admin Feb 15</t>
  </si>
  <si>
    <t>Conduct May 2015</t>
  </si>
  <si>
    <t>Jun - Aug 15 Conduct</t>
  </si>
  <si>
    <t>Conduct Sep 2015</t>
  </si>
  <si>
    <t>Conduct Oct Nov 15</t>
  </si>
  <si>
    <t>Admin Dec 15 Jan 16</t>
  </si>
  <si>
    <t>Conduct Feb - Apr 2016</t>
  </si>
  <si>
    <t>Conduct May Jun 2016</t>
  </si>
  <si>
    <t>Conduct Jul - Sep 2016</t>
  </si>
  <si>
    <t>Conduct Oct 16 - Mar 17</t>
  </si>
  <si>
    <t>Conduct Apr - Jun 17</t>
  </si>
  <si>
    <t>Conduct Jul - Nov 17</t>
  </si>
  <si>
    <t>Conduct Dec 17 - Mar 18</t>
  </si>
  <si>
    <t>Conduct Apr - Oct 19</t>
  </si>
  <si>
    <t>Conduct Nov/May 2020</t>
  </si>
  <si>
    <t>ANV 4th QTR Conduct Pts</t>
  </si>
  <si>
    <t>ANV 1st Qtr 2021 Conduct Points</t>
  </si>
  <si>
    <t>ANV 2nd Qtr Conduct Points</t>
  </si>
  <si>
    <t>ANV 3rd Qtr Conduct Points</t>
  </si>
  <si>
    <t>ANV Oct 2021 Conduct Points</t>
  </si>
  <si>
    <t>December Admin Points</t>
  </si>
  <si>
    <t>1st Quarter 2022 Admin</t>
  </si>
  <si>
    <t>BC ANV 2nd Qtr</t>
  </si>
  <si>
    <t>BC ANV 3Q</t>
  </si>
  <si>
    <t>BC ANV 4Q</t>
  </si>
  <si>
    <t>ANV BC 2Q</t>
  </si>
  <si>
    <t>Dixie Medal</t>
  </si>
  <si>
    <t>12Mar19673</t>
  </si>
  <si>
    <t>David McWaters, CSA</t>
  </si>
  <si>
    <t>Dane Rosell, CSA</t>
  </si>
  <si>
    <t>MATRIX- Forge of Freedom</t>
  </si>
  <si>
    <t>Southern Steel (Nov 1861) /111</t>
  </si>
  <si>
    <t>.</t>
  </si>
  <si>
    <t>12Mar19674</t>
  </si>
  <si>
    <t>Nicholas Kunz, CSA</t>
  </si>
  <si>
    <t>WDS Antietam</t>
  </si>
  <si>
    <t>000 Getting Started /12</t>
  </si>
  <si>
    <t>12Apr19698</t>
  </si>
  <si>
    <t>Dwight Conlan, CSA</t>
  </si>
  <si>
    <t>Meet_Weather_Cedar Mountain /21</t>
  </si>
  <si>
    <t>12Apr19699</t>
  </si>
  <si>
    <t>Yueyi Zhuo, USA</t>
  </si>
  <si>
    <t>030 2BR_Groveton V.7 /12</t>
  </si>
  <si>
    <t>12Apr19715</t>
  </si>
  <si>
    <t>Richard Simonitch, USA</t>
  </si>
  <si>
    <t>195 Meet_Weather_Cedar Mountain /21</t>
  </si>
  <si>
    <t>12Apr19718</t>
  </si>
  <si>
    <t>Roberto Sanchez, USA</t>
  </si>
  <si>
    <t>12Apr19775</t>
  </si>
  <si>
    <t>Bill Bullock, USA</t>
  </si>
  <si>
    <t>091 Weather_Battle for Union /15</t>
  </si>
  <si>
    <t>12Jun19930</t>
  </si>
  <si>
    <t>David Stotsenburgh, USA</t>
  </si>
  <si>
    <t>WDS Gettysburg</t>
  </si>
  <si>
    <t>!HISTORICAL 1. The Battle of Gettysburg - July 1 - 3, 1863 /156</t>
  </si>
  <si>
    <t>12Sep20177</t>
  </si>
  <si>
    <t>Mike Stefanowicz, USA</t>
  </si>
  <si>
    <t>WDS Chancellorsville</t>
  </si>
  <si>
    <t>080C_May 1863 Equal fight.scn /40</t>
  </si>
  <si>
    <t>13Apr20852</t>
  </si>
  <si>
    <t>Phillip Messier, USA</t>
  </si>
  <si>
    <t>WDS Peninsula</t>
  </si>
  <si>
    <t>00a_Hist_Seven Pines_May 31-June 1.scn /82</t>
  </si>
  <si>
    <t>21Apr25082</t>
  </si>
  <si>
    <t>Gian Luca Giorgi, USA</t>
  </si>
  <si>
    <t>WDS Chickamauga</t>
  </si>
  <si>
    <t>009 P_Perryville V.4 (Meet) 35 /35</t>
  </si>
  <si>
    <t>22Jul26218</t>
  </si>
  <si>
    <t>George Denney, USA</t>
  </si>
  <si>
    <t>096F_Nov 17th Battle for Falmouth V.1.scn /36</t>
  </si>
  <si>
    <t>12Apr19776</t>
  </si>
  <si>
    <t>12Jun19950</t>
  </si>
  <si>
    <t>21May25235</t>
  </si>
  <si>
    <t>Zach Marsh, CSA</t>
  </si>
  <si>
    <t>001 P_Perryville (H) 15 /15</t>
  </si>
  <si>
    <t>22Apr26002</t>
  </si>
  <si>
    <t>Neil Thomas, CSA</t>
  </si>
  <si>
    <t>Kennon Whitehead, CSA</t>
  </si>
  <si>
    <t>027 SR_Murfreesboro V.6 ( Meet) 35 /35</t>
  </si>
  <si>
    <t>Mike Hemer, CSA</t>
  </si>
  <si>
    <t>Jason Campbell, CSA</t>
  </si>
  <si>
    <t>Kevin Burton, CSA</t>
  </si>
  <si>
    <t>Jon Thayer, CSA</t>
  </si>
  <si>
    <t>23Jan26635</t>
  </si>
  <si>
    <t>Jim Garner, CSA</t>
  </si>
  <si>
    <t>Emmette Bird, CSA</t>
  </si>
  <si>
    <t>Edwin Shi,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</si>
</sst>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30" sqref="AD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2012</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2</v>
      </c>
      <c r="S5" s="2"/>
      <c r="T5" s="76"/>
      <c r="U5" s="77"/>
      <c r="V5" s="2"/>
      <c r="W5" s="76"/>
      <c r="X5" s="77"/>
      <c r="Y5" s="2"/>
      <c r="Z5" s="80"/>
      <c r="AA5" s="81"/>
      <c r="AB5" s="2"/>
    </row>
    <row r="6" spans="1:28" ht="15" customHeight="1" x14ac:dyDescent="0.25">
      <c r="A6" s="38" t="s">
        <v>89</v>
      </c>
      <c r="B6" s="24" t="s">
        <v>91</v>
      </c>
      <c r="C6" s="2"/>
      <c r="D6" s="24">
        <f>D10+D14+D18+D22</f>
        <v>2</v>
      </c>
      <c r="E6" s="24">
        <f t="shared" ref="E6:H6" si="0">E10+E14+E18+E22</f>
        <v>0</v>
      </c>
      <c r="F6" s="24">
        <f t="shared" si="0"/>
        <v>6</v>
      </c>
      <c r="G6" s="24">
        <f t="shared" si="0"/>
        <v>2</v>
      </c>
      <c r="H6" s="24">
        <f t="shared" si="0"/>
        <v>6</v>
      </c>
      <c r="I6" s="55">
        <f>SUM(D6:H6)</f>
        <v>16</v>
      </c>
      <c r="J6" s="56">
        <f>(2*(D6+E6)+F6)/(2*I6)</f>
        <v>0.3125</v>
      </c>
      <c r="K6" s="56">
        <f>(2*(G6+H6)+F6)/(2*I6)</f>
        <v>0.6875</v>
      </c>
      <c r="L6" s="2"/>
      <c r="M6" s="28">
        <v>2002</v>
      </c>
      <c r="N6" s="29" cm="1">
        <f t="array" ref="N6">SUMPRODUCT(--(YEAR('OBD File'!$A$3:$A$2000)=$M6))</f>
        <v>0</v>
      </c>
      <c r="O6" s="28">
        <v>2012</v>
      </c>
      <c r="P6" s="29" cm="1">
        <f t="array" ref="P6">SUMPRODUCT(--(YEAR('OBD File'!$A$3:$A$2000)=$O6))</f>
        <v>11</v>
      </c>
      <c r="Q6" s="28">
        <v>2022</v>
      </c>
      <c r="R6" s="29" cm="1">
        <f t="array" ref="R6">SUMPRODUCT(--(YEAR('OBD File'!$A$3:$A$2000)=$Q6))</f>
        <v>2</v>
      </c>
      <c r="S6" s="2"/>
      <c r="T6" s="63" t="s">
        <v>119</v>
      </c>
      <c r="U6" s="64"/>
      <c r="V6" s="32">
        <f>COUNTIFS('DOR Games'!G2:G4993,"WDS Antietam")</f>
        <v>8</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v>
      </c>
      <c r="Q7" s="28">
        <v>2023</v>
      </c>
      <c r="R7" s="29" cm="1">
        <f t="array" ref="R7">SUMPRODUCT(--(YEAR('OBD File'!$A$3:$A$2000)=$Q7))</f>
        <v>1</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2</v>
      </c>
      <c r="W8" s="63" t="s">
        <v>125</v>
      </c>
      <c r="X8" s="64"/>
      <c r="Y8" s="32">
        <f>COUNTIFS('DOR Games'!G2:G4995,"TS Chickamauga")</f>
        <v>0</v>
      </c>
      <c r="Z8" s="63" t="s">
        <v>123</v>
      </c>
      <c r="AA8" s="64"/>
      <c r="AB8" s="32">
        <f>COUNTIFS('DOR Games'!$G:$G,"MATRIX- Forge of Freedom")</f>
        <v>1</v>
      </c>
    </row>
    <row r="9" spans="1:28" ht="15" customHeight="1" x14ac:dyDescent="0.25">
      <c r="A9" s="40" t="s">
        <v>152</v>
      </c>
      <c r="B9" s="58">
        <f>SUM(B10:B11)</f>
        <v>309.39999999999998</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4</v>
      </c>
      <c r="W9" s="63" t="s">
        <v>129</v>
      </c>
      <c r="X9" s="64"/>
      <c r="Y9" s="32">
        <f>COUNTIFS('DOR Games'!G2:G4996,"TS Gettysburg")</f>
        <v>0</v>
      </c>
      <c r="Z9" s="63" t="s">
        <v>126</v>
      </c>
      <c r="AA9" s="64"/>
      <c r="AB9" s="32">
        <f>COUNTIFS('DOR Games'!$G:$G,"War Between The States (WBTS)")</f>
        <v>0</v>
      </c>
    </row>
    <row r="10" spans="1:28" x14ac:dyDescent="0.25">
      <c r="A10" s="41" t="s">
        <v>94</v>
      </c>
      <c r="B10" s="59">
        <f>'OBD File'!D3</f>
        <v>73.399999999999991</v>
      </c>
      <c r="C10" s="2"/>
      <c r="D10" s="24">
        <f>'DOR Games'!BI4</f>
        <v>2</v>
      </c>
      <c r="E10" s="24">
        <f>'DOR Games'!BJ4</f>
        <v>0</v>
      </c>
      <c r="F10" s="24">
        <f>'DOR Games'!BK4</f>
        <v>5</v>
      </c>
      <c r="G10" s="24">
        <f>'DOR Games'!BL4</f>
        <v>1</v>
      </c>
      <c r="H10" s="24">
        <f>'DOR Games'!BM4</f>
        <v>3</v>
      </c>
      <c r="I10" s="55">
        <f>SUM(D10:H10)</f>
        <v>11</v>
      </c>
      <c r="J10" s="56">
        <f>(2*(D10+E10)+F10)/(2*I10)</f>
        <v>0.40909090909090912</v>
      </c>
      <c r="K10" s="56">
        <f>(2*(G10+H10)+F10)/(2*I10)</f>
        <v>0.59090909090909094</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236</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2</v>
      </c>
      <c r="I14" s="55">
        <f>SUM(D14:H14)</f>
        <v>3</v>
      </c>
      <c r="J14" s="56">
        <f>(2*(D14+E14)+F14)/(2*I14)</f>
        <v>0.16666666666666666</v>
      </c>
      <c r="K14" s="56">
        <f>(2*(G14+H14)+F14)/(2*I14)</f>
        <v>0.83333333333333337</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1</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17</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13</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142</v>
      </c>
      <c r="Q19" s="28">
        <v>2022</v>
      </c>
      <c r="R19" s="29" cm="1">
        <f t="array" ref="R19">SUMPRODUCT(--(YEAR('DOR Games'!$J$2:$J$5000)=2022),'DOR Games'!$K$2:$K$5000)</f>
        <v>7</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11</v>
      </c>
      <c r="Q20" s="28">
        <v>2023</v>
      </c>
      <c r="R20" s="29" cm="1">
        <f t="array" ref="R20">SUMPRODUCT(--(YEAR('DOR Games'!$J$2:$J$5000)=2023),'DOR Games'!$K$2:$K$5000)</f>
        <v>65</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17</v>
      </c>
    </row>
    <row r="22" spans="1:28" x14ac:dyDescent="0.25">
      <c r="A22" s="30" t="s">
        <v>113</v>
      </c>
      <c r="B22" s="31">
        <v>600</v>
      </c>
      <c r="C22" s="2"/>
      <c r="D22" s="24">
        <f>'DOR Games'!BU25</f>
        <v>0</v>
      </c>
      <c r="E22" s="24">
        <f>'DOR Games'!BU26</f>
        <v>0</v>
      </c>
      <c r="F22" s="24">
        <f>'DOR Games'!BU27</f>
        <v>0</v>
      </c>
      <c r="G22" s="24">
        <f>'DOR Games'!BU28</f>
        <v>1</v>
      </c>
      <c r="H22" s="24">
        <f>'DOR Games'!BU29</f>
        <v>1</v>
      </c>
      <c r="I22" s="55">
        <f>SUM(D22:H22)</f>
        <v>2</v>
      </c>
      <c r="J22" s="56">
        <f>(2*(D22+E22)+F22)/(2*I22)</f>
        <v>0</v>
      </c>
      <c r="K22" s="56">
        <f>(2*(G22+H22)+F22)/(2*I22)</f>
        <v>1</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17</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238</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121</v>
      </c>
      <c r="J30" s="2"/>
      <c r="K30" s="2"/>
      <c r="L30" s="2"/>
      <c r="M30" s="2"/>
      <c r="N30" s="2"/>
      <c r="O30" s="33" t="s">
        <v>137</v>
      </c>
      <c r="P30" s="34">
        <f>COUNTIFS('DOR Games'!$K$2:$K$5000,"&lt;10")</f>
        <v>6</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43</v>
      </c>
      <c r="J31" s="2"/>
      <c r="K31" s="2"/>
      <c r="L31" s="2"/>
      <c r="M31" s="2"/>
      <c r="N31" s="2"/>
      <c r="O31" s="33" t="s">
        <v>139</v>
      </c>
      <c r="P31" s="34">
        <f>COUNTIFS('DOR Games'!$K$2:$K$5000,"&gt;=10",'DOR Games'!$K$2:$K$5000,"&lt;=49")</f>
        <v>11</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65</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9</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14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7" sqref="E1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40993</v>
      </c>
      <c r="B3" s="16" t="str">
        <f>'DOR Games'!B2</f>
        <v>12Mar19673</v>
      </c>
      <c r="C3" s="46">
        <f>'DOR Games'!AI2</f>
        <v>30</v>
      </c>
      <c r="D3" s="47">
        <f>SUM($C$3:$C$5000)</f>
        <v>73.399999999999991</v>
      </c>
      <c r="F3" s="16">
        <v>40997</v>
      </c>
      <c r="G3" s="21" t="s">
        <v>181</v>
      </c>
      <c r="H3" s="21">
        <v>0</v>
      </c>
      <c r="I3" s="47">
        <f>SUM(H3:H5000)</f>
        <v>236</v>
      </c>
      <c r="K3" s="92">
        <f>D3</f>
        <v>73.399999999999991</v>
      </c>
      <c r="L3" s="93"/>
      <c r="M3" s="92">
        <f>I3</f>
        <v>236</v>
      </c>
      <c r="N3" s="93"/>
    </row>
    <row r="4" spans="1:14" x14ac:dyDescent="0.25">
      <c r="A4" s="16">
        <f>'DOR Games'!A3</f>
        <v>40993</v>
      </c>
      <c r="B4" s="16" t="str">
        <f>'DOR Games'!B3</f>
        <v>12Mar19674</v>
      </c>
      <c r="C4" s="46">
        <f>'DOR Games'!AI3</f>
        <v>1.5</v>
      </c>
      <c r="F4" s="16">
        <v>41140</v>
      </c>
      <c r="G4" s="21" t="s">
        <v>182</v>
      </c>
      <c r="H4" s="21">
        <v>4</v>
      </c>
      <c r="L4" s="83" t="s">
        <v>98</v>
      </c>
      <c r="M4" s="84"/>
    </row>
    <row r="5" spans="1:14" x14ac:dyDescent="0.25">
      <c r="A5" s="16">
        <f>'DOR Games'!A4</f>
        <v>41000</v>
      </c>
      <c r="B5" s="16" t="str">
        <f>'DOR Games'!B4</f>
        <v>12Apr19698</v>
      </c>
      <c r="C5" s="46">
        <f>'DOR Games'!AI4</f>
        <v>2.31</v>
      </c>
      <c r="F5" s="16">
        <v>41179</v>
      </c>
      <c r="G5" s="21" t="s">
        <v>183</v>
      </c>
      <c r="H5" s="21">
        <v>7</v>
      </c>
      <c r="L5" s="85">
        <f>SUM(K3+M3)</f>
        <v>309.39999999999998</v>
      </c>
      <c r="M5" s="86"/>
    </row>
    <row r="6" spans="1:14" x14ac:dyDescent="0.25">
      <c r="A6" s="16">
        <f>'DOR Games'!A5</f>
        <v>41001</v>
      </c>
      <c r="B6" s="16" t="str">
        <f>'DOR Games'!B5</f>
        <v>12Apr19699</v>
      </c>
      <c r="C6" s="46">
        <f>'DOR Games'!AI5</f>
        <v>2.96</v>
      </c>
      <c r="F6" s="16">
        <v>41271</v>
      </c>
      <c r="G6" s="21" t="s">
        <v>184</v>
      </c>
      <c r="H6" s="21">
        <v>20</v>
      </c>
      <c r="L6" s="87"/>
      <c r="M6" s="88"/>
    </row>
    <row r="7" spans="1:14" x14ac:dyDescent="0.25">
      <c r="A7" s="16">
        <f>'DOR Games'!A6</f>
        <v>41006</v>
      </c>
      <c r="B7" s="16" t="str">
        <f>'DOR Games'!B6</f>
        <v>12Apr19715</v>
      </c>
      <c r="C7" s="46">
        <f>'DOR Games'!AI6</f>
        <v>4.62</v>
      </c>
      <c r="F7" s="16">
        <v>41360</v>
      </c>
      <c r="G7" s="21" t="s">
        <v>185</v>
      </c>
      <c r="H7" s="21">
        <v>5</v>
      </c>
    </row>
    <row r="8" spans="1:14" x14ac:dyDescent="0.25">
      <c r="A8" s="16">
        <f>'DOR Games'!A7</f>
        <v>41011</v>
      </c>
      <c r="B8" s="16" t="str">
        <f>'DOR Games'!B7</f>
        <v>12Apr19718</v>
      </c>
      <c r="C8" s="46">
        <f>'DOR Games'!AI7</f>
        <v>4.62</v>
      </c>
      <c r="F8" s="16">
        <v>41636</v>
      </c>
      <c r="G8" s="21" t="s">
        <v>186</v>
      </c>
      <c r="H8" s="21">
        <v>2</v>
      </c>
    </row>
    <row r="9" spans="1:14" x14ac:dyDescent="0.25">
      <c r="A9" s="16">
        <f>'DOR Games'!A8</f>
        <v>41026</v>
      </c>
      <c r="B9" s="16" t="str">
        <f>'DOR Games'!B8</f>
        <v>12Apr19775</v>
      </c>
      <c r="C9" s="46">
        <f>'DOR Games'!AI8</f>
        <v>3.75</v>
      </c>
      <c r="F9" s="16">
        <v>41667</v>
      </c>
      <c r="G9" s="21" t="s">
        <v>187</v>
      </c>
      <c r="H9" s="21">
        <v>2</v>
      </c>
    </row>
    <row r="10" spans="1:14" x14ac:dyDescent="0.25">
      <c r="A10" s="16">
        <f>'DOR Games'!A9</f>
        <v>41026</v>
      </c>
      <c r="B10" s="16" t="str">
        <f>'DOR Games'!B9</f>
        <v>12Apr19776</v>
      </c>
      <c r="C10" s="46">
        <f>'DOR Games'!AI9</f>
        <v>3.75</v>
      </c>
      <c r="F10" s="16">
        <v>41693</v>
      </c>
      <c r="G10" s="21" t="s">
        <v>188</v>
      </c>
      <c r="H10" s="21">
        <v>2</v>
      </c>
    </row>
    <row r="11" spans="1:14" x14ac:dyDescent="0.25">
      <c r="A11" s="16">
        <f>'DOR Games'!A10</f>
        <v>41083</v>
      </c>
      <c r="B11" s="16" t="str">
        <f>'DOR Games'!B10</f>
        <v>12Jun19930</v>
      </c>
      <c r="C11" s="46">
        <f>'DOR Games'!AI10</f>
        <v>5.04</v>
      </c>
      <c r="F11" s="16">
        <v>41735</v>
      </c>
      <c r="G11" s="21" t="s">
        <v>189</v>
      </c>
      <c r="H11" s="21">
        <v>10</v>
      </c>
    </row>
    <row r="12" spans="1:14" x14ac:dyDescent="0.25">
      <c r="A12" s="16">
        <f>'DOR Games'!A11</f>
        <v>41090</v>
      </c>
      <c r="B12" s="16" t="str">
        <f>'DOR Games'!B11</f>
        <v>12Jun19950</v>
      </c>
      <c r="C12" s="46">
        <f>'DOR Games'!AI11</f>
        <v>1.28</v>
      </c>
      <c r="F12" s="16">
        <v>41771</v>
      </c>
      <c r="G12" s="21" t="s">
        <v>190</v>
      </c>
      <c r="H12" s="21">
        <v>4</v>
      </c>
    </row>
    <row r="13" spans="1:14" x14ac:dyDescent="0.25">
      <c r="A13" s="16">
        <f>'DOR Games'!A12</f>
        <v>41157</v>
      </c>
      <c r="B13" s="16" t="str">
        <f>'DOR Games'!B12</f>
        <v>12Sep20177</v>
      </c>
      <c r="C13" s="46">
        <f>'DOR Games'!AI12</f>
        <v>2.75</v>
      </c>
      <c r="F13" s="16">
        <v>41805</v>
      </c>
      <c r="G13" s="21" t="s">
        <v>191</v>
      </c>
      <c r="H13" s="21">
        <v>2</v>
      </c>
    </row>
    <row r="14" spans="1:14" x14ac:dyDescent="0.25">
      <c r="A14" s="16">
        <f>'DOR Games'!A13</f>
        <v>41368</v>
      </c>
      <c r="B14" s="16" t="str">
        <f>'DOR Games'!B13</f>
        <v>13Apr20852</v>
      </c>
      <c r="C14" s="46">
        <f>'DOR Games'!AI13</f>
        <v>0.22</v>
      </c>
      <c r="F14" s="16">
        <v>42006</v>
      </c>
      <c r="G14" s="21" t="s">
        <v>192</v>
      </c>
      <c r="H14" s="21">
        <v>8</v>
      </c>
    </row>
    <row r="15" spans="1:14" x14ac:dyDescent="0.25">
      <c r="A15" s="16">
        <f>'DOR Games'!A14</f>
        <v>44289</v>
      </c>
      <c r="B15" s="16" t="str">
        <f>'DOR Games'!B14</f>
        <v>21Apr25082</v>
      </c>
      <c r="C15" s="46">
        <f>'DOR Games'!AI14</f>
        <v>0.25</v>
      </c>
      <c r="F15" s="16">
        <v>42072</v>
      </c>
      <c r="G15" s="21" t="s">
        <v>193</v>
      </c>
      <c r="H15" s="21">
        <v>2</v>
      </c>
    </row>
    <row r="16" spans="1:14" x14ac:dyDescent="0.25">
      <c r="A16" s="16">
        <f>'DOR Games'!A15</f>
        <v>44345</v>
      </c>
      <c r="B16" s="16" t="str">
        <f>'DOR Games'!B15</f>
        <v>21May25235</v>
      </c>
      <c r="C16" s="46">
        <f>'DOR Games'!AI15</f>
        <v>1.1000000000000001</v>
      </c>
      <c r="F16" s="16">
        <v>42286</v>
      </c>
      <c r="G16" s="21" t="s">
        <v>194</v>
      </c>
      <c r="H16" s="21">
        <v>2</v>
      </c>
    </row>
    <row r="17" spans="1:8" x14ac:dyDescent="0.25">
      <c r="A17" s="16">
        <f>'DOR Games'!A16</f>
        <v>44667</v>
      </c>
      <c r="B17" s="16" t="str">
        <f>'DOR Games'!B16</f>
        <v>22Apr26002</v>
      </c>
      <c r="C17" s="46">
        <f>'DOR Games'!AI16</f>
        <v>3.3</v>
      </c>
      <c r="F17" s="16">
        <v>42290</v>
      </c>
      <c r="G17" s="21" t="s">
        <v>195</v>
      </c>
      <c r="H17" s="21">
        <v>2</v>
      </c>
    </row>
    <row r="18" spans="1:8" x14ac:dyDescent="0.25">
      <c r="A18" s="16">
        <f>'DOR Games'!A17</f>
        <v>44746</v>
      </c>
      <c r="B18" s="16" t="str">
        <f>'DOR Games'!B17</f>
        <v>22Jul26218</v>
      </c>
      <c r="C18" s="46">
        <f>'DOR Games'!AI17</f>
        <v>1.75</v>
      </c>
      <c r="F18" s="16">
        <v>42316</v>
      </c>
      <c r="G18" s="21" t="s">
        <v>196</v>
      </c>
      <c r="H18" s="21">
        <v>6</v>
      </c>
    </row>
    <row r="19" spans="1:8" x14ac:dyDescent="0.25">
      <c r="A19" s="16">
        <f>'DOR Games'!A18</f>
        <v>44944</v>
      </c>
      <c r="B19" s="16" t="str">
        <f>'DOR Games'!B18</f>
        <v>23Jan26635</v>
      </c>
      <c r="C19" s="46">
        <f>'DOR Games'!AI18</f>
        <v>4.2</v>
      </c>
      <c r="F19" s="16">
        <v>42409</v>
      </c>
      <c r="G19" s="21" t="s">
        <v>197</v>
      </c>
      <c r="H19" s="21">
        <v>2</v>
      </c>
    </row>
    <row r="20" spans="1:8" x14ac:dyDescent="0.25">
      <c r="A20" s="16"/>
      <c r="B20" s="16"/>
      <c r="C20" s="46"/>
      <c r="F20" s="16">
        <v>42416</v>
      </c>
      <c r="G20" s="21" t="s">
        <v>198</v>
      </c>
      <c r="H20" s="21">
        <v>4</v>
      </c>
    </row>
    <row r="21" spans="1:8" x14ac:dyDescent="0.25">
      <c r="A21" s="16"/>
      <c r="B21" s="16"/>
      <c r="C21" s="46"/>
      <c r="F21" s="16">
        <v>42483</v>
      </c>
      <c r="G21" s="21" t="s">
        <v>199</v>
      </c>
      <c r="H21" s="21">
        <v>4</v>
      </c>
    </row>
    <row r="22" spans="1:8" x14ac:dyDescent="0.25">
      <c r="A22" s="16"/>
      <c r="B22" s="16"/>
      <c r="C22" s="46"/>
      <c r="F22" s="16">
        <v>42499</v>
      </c>
      <c r="G22" s="21" t="s">
        <v>200</v>
      </c>
      <c r="H22" s="21">
        <v>6</v>
      </c>
    </row>
    <row r="23" spans="1:8" x14ac:dyDescent="0.25">
      <c r="A23" s="16"/>
      <c r="B23" s="16"/>
      <c r="C23" s="46"/>
      <c r="F23" s="16">
        <v>42685</v>
      </c>
      <c r="G23" s="21" t="s">
        <v>201</v>
      </c>
      <c r="H23" s="21">
        <v>4</v>
      </c>
    </row>
    <row r="24" spans="1:8" x14ac:dyDescent="0.25">
      <c r="A24" s="16"/>
      <c r="B24" s="16"/>
      <c r="C24" s="46"/>
      <c r="F24" s="16">
        <v>42685</v>
      </c>
      <c r="G24" s="21" t="s">
        <v>202</v>
      </c>
      <c r="H24" s="21">
        <v>6</v>
      </c>
    </row>
    <row r="25" spans="1:8" x14ac:dyDescent="0.25">
      <c r="A25" s="16"/>
      <c r="B25" s="16"/>
      <c r="C25" s="46"/>
      <c r="F25" s="16">
        <v>42884</v>
      </c>
      <c r="G25" s="21" t="s">
        <v>203</v>
      </c>
      <c r="H25" s="21">
        <v>12</v>
      </c>
    </row>
    <row r="26" spans="1:8" x14ac:dyDescent="0.25">
      <c r="A26" s="16"/>
      <c r="B26" s="16"/>
      <c r="C26" s="46"/>
      <c r="F26" s="16">
        <v>43072</v>
      </c>
      <c r="G26" s="21" t="s">
        <v>204</v>
      </c>
      <c r="H26" s="21">
        <v>6</v>
      </c>
    </row>
    <row r="27" spans="1:8" x14ac:dyDescent="0.25">
      <c r="A27" s="16"/>
      <c r="B27" s="16"/>
      <c r="C27" s="46"/>
      <c r="F27" s="16">
        <v>43072</v>
      </c>
      <c r="G27" s="21" t="s">
        <v>205</v>
      </c>
      <c r="H27" s="21">
        <v>10</v>
      </c>
    </row>
    <row r="28" spans="1:8" x14ac:dyDescent="0.25">
      <c r="A28" s="16"/>
      <c r="B28" s="16"/>
      <c r="C28" s="46"/>
      <c r="F28" s="16">
        <v>43288</v>
      </c>
      <c r="G28" s="21" t="s">
        <v>206</v>
      </c>
      <c r="H28" s="21">
        <v>8</v>
      </c>
    </row>
    <row r="29" spans="1:8" x14ac:dyDescent="0.25">
      <c r="A29" s="16"/>
      <c r="B29" s="16"/>
      <c r="C29" s="46"/>
      <c r="F29" s="16">
        <v>43772</v>
      </c>
      <c r="G29" s="21" t="s">
        <v>207</v>
      </c>
      <c r="H29" s="21">
        <v>14</v>
      </c>
    </row>
    <row r="30" spans="1:8" x14ac:dyDescent="0.25">
      <c r="A30" s="16"/>
      <c r="B30" s="16"/>
      <c r="C30" s="46"/>
      <c r="F30" s="16">
        <v>43993</v>
      </c>
      <c r="G30" s="21" t="s">
        <v>208</v>
      </c>
      <c r="H30" s="21">
        <v>14</v>
      </c>
    </row>
    <row r="31" spans="1:8" x14ac:dyDescent="0.25">
      <c r="A31" s="16"/>
      <c r="B31" s="16"/>
      <c r="C31" s="46"/>
      <c r="F31" s="16">
        <v>44199</v>
      </c>
      <c r="G31" s="21" t="s">
        <v>209</v>
      </c>
      <c r="H31" s="21">
        <v>2</v>
      </c>
    </row>
    <row r="32" spans="1:8" x14ac:dyDescent="0.25">
      <c r="A32" s="16"/>
      <c r="B32" s="16"/>
      <c r="C32" s="46"/>
      <c r="F32" s="16">
        <v>44293</v>
      </c>
      <c r="G32" s="21" t="s">
        <v>210</v>
      </c>
      <c r="H32" s="21">
        <v>4</v>
      </c>
    </row>
    <row r="33" spans="1:8" x14ac:dyDescent="0.25">
      <c r="A33" s="16"/>
      <c r="B33" s="16"/>
      <c r="C33" s="46"/>
      <c r="F33" s="16">
        <v>44388</v>
      </c>
      <c r="G33" s="21" t="s">
        <v>211</v>
      </c>
      <c r="H33" s="21">
        <v>13</v>
      </c>
    </row>
    <row r="34" spans="1:8" x14ac:dyDescent="0.25">
      <c r="A34" s="16"/>
      <c r="B34" s="16"/>
      <c r="C34" s="46"/>
      <c r="F34" s="16">
        <v>44483</v>
      </c>
      <c r="G34" s="21" t="s">
        <v>212</v>
      </c>
      <c r="H34" s="21">
        <v>15</v>
      </c>
    </row>
    <row r="35" spans="1:8" x14ac:dyDescent="0.25">
      <c r="A35" s="16"/>
      <c r="B35" s="16"/>
      <c r="C35" s="46"/>
      <c r="F35" s="16">
        <v>44516</v>
      </c>
      <c r="G35" s="21" t="s">
        <v>213</v>
      </c>
      <c r="H35" s="21">
        <v>4</v>
      </c>
    </row>
    <row r="36" spans="1:8" x14ac:dyDescent="0.25">
      <c r="A36" s="16"/>
      <c r="B36" s="16"/>
      <c r="C36" s="46"/>
      <c r="F36" s="16">
        <v>44583</v>
      </c>
      <c r="G36" s="21" t="s">
        <v>214</v>
      </c>
      <c r="H36" s="21">
        <v>2</v>
      </c>
    </row>
    <row r="37" spans="1:8" x14ac:dyDescent="0.25">
      <c r="A37" s="16"/>
      <c r="B37" s="16"/>
      <c r="C37" s="46"/>
      <c r="F37" s="16">
        <v>44665</v>
      </c>
      <c r="G37" s="21" t="s">
        <v>215</v>
      </c>
      <c r="H37" s="21">
        <v>6</v>
      </c>
    </row>
    <row r="38" spans="1:8" x14ac:dyDescent="0.25">
      <c r="A38" s="16"/>
      <c r="B38" s="16"/>
      <c r="C38" s="46"/>
      <c r="F38" s="16">
        <v>44748</v>
      </c>
      <c r="G38" s="21" t="s">
        <v>216</v>
      </c>
      <c r="H38" s="21">
        <v>2</v>
      </c>
    </row>
    <row r="39" spans="1:8" x14ac:dyDescent="0.25">
      <c r="A39" s="16"/>
      <c r="B39" s="16"/>
      <c r="C39" s="46"/>
      <c r="F39" s="16">
        <v>44855</v>
      </c>
      <c r="G39" s="21" t="s">
        <v>217</v>
      </c>
      <c r="H39" s="21">
        <v>2</v>
      </c>
    </row>
    <row r="40" spans="1:8" x14ac:dyDescent="0.25">
      <c r="A40" s="16"/>
      <c r="B40" s="16"/>
      <c r="C40" s="46"/>
      <c r="F40" s="16">
        <v>44925</v>
      </c>
      <c r="G40" s="21" t="s">
        <v>218</v>
      </c>
      <c r="H40" s="21">
        <v>4</v>
      </c>
    </row>
    <row r="41" spans="1:8" x14ac:dyDescent="0.25">
      <c r="A41" s="16"/>
      <c r="B41" s="16"/>
      <c r="C41" s="46"/>
      <c r="F41" s="16">
        <v>45106</v>
      </c>
      <c r="G41" s="21" t="s">
        <v>219</v>
      </c>
      <c r="H41" s="21">
        <v>4</v>
      </c>
    </row>
    <row r="42" spans="1:8" x14ac:dyDescent="0.25">
      <c r="A42" s="16"/>
      <c r="B42" s="16"/>
      <c r="C42" s="46"/>
      <c r="F42" s="16">
        <v>45717</v>
      </c>
      <c r="G42" s="16" t="s">
        <v>220</v>
      </c>
      <c r="H42" s="21">
        <v>10</v>
      </c>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5" sqref="F3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'David McWaters'!A1</f>
        <v>David McWaters</v>
      </c>
      <c r="BI1" s="14" t="s">
        <v>11</v>
      </c>
      <c r="BJ1" s="14" t="s">
        <v>12</v>
      </c>
      <c r="BK1" s="14" t="s">
        <v>5</v>
      </c>
      <c r="BL1" s="14" t="s">
        <v>14</v>
      </c>
      <c r="BM1" s="14" t="s">
        <v>15</v>
      </c>
    </row>
    <row r="2" spans="1:76" x14ac:dyDescent="0.25">
      <c r="A2" s="15">
        <v>40993</v>
      </c>
      <c r="B2" s="62" t="s">
        <v>221</v>
      </c>
      <c r="C2" t="s">
        <v>64</v>
      </c>
      <c r="D2" t="s">
        <v>222</v>
      </c>
      <c r="E2" t="s">
        <v>65</v>
      </c>
      <c r="F2" t="s">
        <v>223</v>
      </c>
      <c r="G2" t="s">
        <v>224</v>
      </c>
      <c r="H2" s="62" t="s">
        <v>225</v>
      </c>
      <c r="I2" t="s">
        <v>66</v>
      </c>
      <c r="J2" s="16">
        <v>40995</v>
      </c>
      <c r="K2" s="14">
        <v>9</v>
      </c>
      <c r="L2" s="14" t="s">
        <v>226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7</v>
      </c>
      <c r="BF2" t="s">
        <v>67</v>
      </c>
      <c r="BH2" t="s">
        <v>65</v>
      </c>
      <c r="BI2" s="14">
        <f>COUNTIFS($F$2:$F$4276,"*"&amp;$BC$1&amp;"*",$L$2:$L$4276,"USA",$M$2:$M$4276,"Major Victory",$I$2:$I$4276,"Battle")</f>
        <v>1</v>
      </c>
      <c r="BJ2" s="14">
        <f>COUNTIFS($F$2:$F$4276,"*"&amp;$BC$1&amp;"*",$L$2:$L$4276,"USA",$M$2:$M$4276,"Minor Victory",$I$2:$I$4276,"Battle")</f>
        <v>0</v>
      </c>
      <c r="BK2" s="14">
        <f>COUNTIFS($F$2:$F$4276,"*"&amp;$BC$1&amp;"*",$L$2:$L$4276,".",$I$2:$I$4276,"Battle")</f>
        <v>1</v>
      </c>
      <c r="BL2" s="14">
        <f>COUNTIFS($F$2:$F$4276,"*"&amp;$BC$1&amp;"*",$L$2:$L$4276,"CSA",$M$2:$M$4276,"Minor Victory",$I$2:$I$4276,"Battle")</f>
        <v>0</v>
      </c>
      <c r="BM2" s="14">
        <f>COUNTIFS($F$2:$F$4276,"*"&amp;$BC$1&amp;"*",$L$2:$L$4276,"CSA",$M$2:$M$4276,"Major Victory",$I$2:$I$4276,"Battle")</f>
        <v>0</v>
      </c>
      <c r="BO2">
        <f>SUM(BI4:BM4)</f>
        <v>11</v>
      </c>
      <c r="BP2" t="s">
        <v>68</v>
      </c>
    </row>
    <row r="3" spans="1:76" x14ac:dyDescent="0.25">
      <c r="A3" s="15">
        <v>40993</v>
      </c>
      <c r="B3" s="62" t="s">
        <v>227</v>
      </c>
      <c r="C3" t="s">
        <v>64</v>
      </c>
      <c r="D3" t="s">
        <v>222</v>
      </c>
      <c r="E3" t="s">
        <v>65</v>
      </c>
      <c r="F3" t="s">
        <v>228</v>
      </c>
      <c r="G3" t="s">
        <v>229</v>
      </c>
      <c r="H3" s="62" t="s">
        <v>230</v>
      </c>
      <c r="I3" t="s">
        <v>69</v>
      </c>
      <c r="J3" s="16">
        <v>40996</v>
      </c>
      <c r="K3" s="14">
        <v>12</v>
      </c>
      <c r="L3" s="14" t="s">
        <v>226</v>
      </c>
      <c r="M3" t="s">
        <v>5</v>
      </c>
      <c r="N3" s="14">
        <v>1.5</v>
      </c>
      <c r="O3" s="14">
        <v>1.5</v>
      </c>
      <c r="AI3" s="17">
        <f t="shared" ref="AI3:AI66" si="17">SUM(AJ3:BA3)</f>
        <v>1.5</v>
      </c>
      <c r="AJ3" s="18">
        <f t="shared" si="0"/>
        <v>1.5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1</v>
      </c>
      <c r="BF3" t="s">
        <v>67</v>
      </c>
      <c r="BH3" t="s">
        <v>64</v>
      </c>
      <c r="BI3" s="14">
        <f>COUNTIFS($D$2:$D$4276,"*"&amp;$BC$1&amp;"*",$L$2:$L$4276,"CSA",$M$2:$M$4276,"Major Victory",$I$2:$I$4276,"Battle")</f>
        <v>1</v>
      </c>
      <c r="BJ3" s="14">
        <f>COUNTIFS($D$2:$D$4276,"*"&amp;$BC$1&amp;"*",$L$2:$L$4276,"CSA",$M$2:$M$4276,"Minor Victory",$I$2:$I$4276,"Battle")</f>
        <v>0</v>
      </c>
      <c r="BK3" s="14">
        <f>COUNTIFS($D$2:$D$4276,"*"&amp;$BC$1&amp;"*",$L$2:$L$4276,".",$I$2:$I$4276,"Battle")</f>
        <v>4</v>
      </c>
      <c r="BL3" s="14">
        <f>COUNTIFS($D$2:$D$4276,"*"&amp;$BC$1&amp;"*",$L$2:$L$4276,"USA",$M$2:$M$4276,"Minor Victory",$I$2:$I$4276,"Battle")</f>
        <v>1</v>
      </c>
      <c r="BM3" s="14">
        <f>COUNTIFS($D$2:$D$4276,"*"&amp;$BC$1&amp;"*",$L$2:$L$4276,"USA",$M$2:$M$4276,"Major Victory",$I$2:$I$4276,"Battle")</f>
        <v>3</v>
      </c>
      <c r="BO3" cm="1">
        <f t="array" ref="BO3">SUMPRODUCT(--EXACT($BP$3,$I$2:$I$4276))</f>
        <v>11</v>
      </c>
      <c r="BP3" t="s">
        <v>70</v>
      </c>
    </row>
    <row r="4" spans="1:76" x14ac:dyDescent="0.25">
      <c r="A4" s="15">
        <v>41000</v>
      </c>
      <c r="B4" s="62" t="s">
        <v>231</v>
      </c>
      <c r="C4" t="s">
        <v>64</v>
      </c>
      <c r="D4" t="s">
        <v>222</v>
      </c>
      <c r="E4" t="s">
        <v>65</v>
      </c>
      <c r="F4" t="s">
        <v>232</v>
      </c>
      <c r="G4" t="s">
        <v>229</v>
      </c>
      <c r="H4" s="62" t="s">
        <v>233</v>
      </c>
      <c r="I4" t="s">
        <v>69</v>
      </c>
      <c r="J4" s="16">
        <v>41027</v>
      </c>
      <c r="K4" s="14">
        <v>21</v>
      </c>
      <c r="L4" s="14" t="s">
        <v>65</v>
      </c>
      <c r="M4" t="s">
        <v>3</v>
      </c>
      <c r="N4" s="14">
        <v>2.31</v>
      </c>
      <c r="O4" s="14">
        <v>3.44</v>
      </c>
      <c r="AI4" s="17">
        <f t="shared" si="17"/>
        <v>2.31</v>
      </c>
      <c r="AJ4" s="18">
        <f t="shared" si="0"/>
        <v>2.31</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8</v>
      </c>
      <c r="BI4" s="14">
        <f>SUM(BI2:BI3)</f>
        <v>2</v>
      </c>
      <c r="BJ4" s="14">
        <f>SUM(BJ2:BJ3)</f>
        <v>0</v>
      </c>
      <c r="BK4" s="14">
        <f>SUM(BK2:BK3)</f>
        <v>5</v>
      </c>
      <c r="BL4" s="14">
        <f>SUM(BL2:BL3)</f>
        <v>1</v>
      </c>
      <c r="BM4" s="14">
        <f>SUM(BM2:BM3)</f>
        <v>3</v>
      </c>
    </row>
    <row r="5" spans="1:76" x14ac:dyDescent="0.25">
      <c r="A5" s="15">
        <v>41001</v>
      </c>
      <c r="B5" s="62" t="s">
        <v>234</v>
      </c>
      <c r="C5" t="s">
        <v>64</v>
      </c>
      <c r="D5" t="s">
        <v>222</v>
      </c>
      <c r="E5" t="s">
        <v>65</v>
      </c>
      <c r="F5" t="s">
        <v>235</v>
      </c>
      <c r="G5" t="s">
        <v>229</v>
      </c>
      <c r="H5" s="62" t="s">
        <v>236</v>
      </c>
      <c r="I5" t="s">
        <v>70</v>
      </c>
      <c r="J5" s="16">
        <v>41005</v>
      </c>
      <c r="K5" s="14">
        <v>7</v>
      </c>
      <c r="L5" s="14" t="s">
        <v>64</v>
      </c>
      <c r="M5" t="s">
        <v>3</v>
      </c>
      <c r="N5" s="14">
        <v>2.96</v>
      </c>
      <c r="O5" s="14">
        <v>1.54</v>
      </c>
      <c r="AI5" s="17">
        <f t="shared" si="17"/>
        <v>2.96</v>
      </c>
      <c r="AJ5" s="18">
        <f t="shared" si="0"/>
        <v>2.96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41006</v>
      </c>
      <c r="B6" s="62" t="s">
        <v>237</v>
      </c>
      <c r="C6" t="s">
        <v>64</v>
      </c>
      <c r="D6" t="s">
        <v>222</v>
      </c>
      <c r="E6" t="s">
        <v>65</v>
      </c>
      <c r="F6" t="s">
        <v>238</v>
      </c>
      <c r="G6" t="s">
        <v>229</v>
      </c>
      <c r="H6" s="62" t="s">
        <v>239</v>
      </c>
      <c r="I6" t="s">
        <v>70</v>
      </c>
      <c r="J6" s="16">
        <v>41062</v>
      </c>
      <c r="K6" s="14">
        <v>21</v>
      </c>
      <c r="L6" s="14" t="s">
        <v>65</v>
      </c>
      <c r="M6" t="s">
        <v>3</v>
      </c>
      <c r="N6" s="14">
        <v>4.62</v>
      </c>
      <c r="O6" s="14">
        <v>6.88</v>
      </c>
      <c r="AI6" s="17">
        <f t="shared" si="17"/>
        <v>4.62</v>
      </c>
      <c r="AJ6" s="18">
        <f t="shared" si="0"/>
        <v>4.62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41011</v>
      </c>
      <c r="B7" s="62" t="s">
        <v>240</v>
      </c>
      <c r="C7" t="s">
        <v>64</v>
      </c>
      <c r="D7" t="s">
        <v>222</v>
      </c>
      <c r="E7" t="s">
        <v>65</v>
      </c>
      <c r="F7" t="s">
        <v>241</v>
      </c>
      <c r="G7" t="s">
        <v>229</v>
      </c>
      <c r="H7" s="62" t="s">
        <v>239</v>
      </c>
      <c r="I7" t="s">
        <v>70</v>
      </c>
      <c r="J7" s="16">
        <v>41090</v>
      </c>
      <c r="K7" s="14">
        <v>21</v>
      </c>
      <c r="L7" s="14" t="s">
        <v>65</v>
      </c>
      <c r="M7" t="s">
        <v>3</v>
      </c>
      <c r="N7" s="14">
        <v>4.62</v>
      </c>
      <c r="O7" s="14">
        <v>6.88</v>
      </c>
      <c r="AI7" s="17">
        <f t="shared" si="17"/>
        <v>4.62</v>
      </c>
      <c r="AJ7" s="18">
        <f t="shared" si="0"/>
        <v>4.62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1</v>
      </c>
      <c r="BO7">
        <f>SUM(BI9:BM9)</f>
        <v>3</v>
      </c>
      <c r="BP7" t="s">
        <v>68</v>
      </c>
    </row>
    <row r="8" spans="1:76" x14ac:dyDescent="0.25">
      <c r="A8" s="15">
        <v>41026</v>
      </c>
      <c r="B8" s="62" t="s">
        <v>242</v>
      </c>
      <c r="C8" t="s">
        <v>64</v>
      </c>
      <c r="D8" t="s">
        <v>222</v>
      </c>
      <c r="E8" t="s">
        <v>65</v>
      </c>
      <c r="F8" t="s">
        <v>243</v>
      </c>
      <c r="G8" t="s">
        <v>229</v>
      </c>
      <c r="H8" s="62" t="s">
        <v>244</v>
      </c>
      <c r="I8" t="s">
        <v>70</v>
      </c>
      <c r="J8" s="16">
        <v>41088</v>
      </c>
      <c r="K8" s="14">
        <v>15</v>
      </c>
      <c r="L8" s="14" t="s">
        <v>226</v>
      </c>
      <c r="M8" t="s">
        <v>5</v>
      </c>
      <c r="N8" s="14">
        <v>3.75</v>
      </c>
      <c r="O8" s="14">
        <v>3.75</v>
      </c>
      <c r="AI8" s="17">
        <f t="shared" si="17"/>
        <v>3.75</v>
      </c>
      <c r="AJ8" s="18">
        <f t="shared" si="0"/>
        <v>3.75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1</v>
      </c>
      <c r="BO8" cm="1">
        <f t="array" ref="BO8">SUMPRODUCT(--EXACT($BP$8,$I$2:$I$4276))</f>
        <v>3</v>
      </c>
      <c r="BP8" t="s">
        <v>69</v>
      </c>
    </row>
    <row r="9" spans="1:76" x14ac:dyDescent="0.25">
      <c r="A9" s="15">
        <v>41026</v>
      </c>
      <c r="B9" s="62" t="s">
        <v>264</v>
      </c>
      <c r="C9" t="s">
        <v>64</v>
      </c>
      <c r="D9" t="s">
        <v>243</v>
      </c>
      <c r="E9" t="s">
        <v>65</v>
      </c>
      <c r="F9" t="s">
        <v>222</v>
      </c>
      <c r="G9" t="s">
        <v>229</v>
      </c>
      <c r="H9" s="62" t="s">
        <v>244</v>
      </c>
      <c r="I9" t="s">
        <v>70</v>
      </c>
      <c r="J9" s="16">
        <v>41088</v>
      </c>
      <c r="K9" s="14">
        <v>15</v>
      </c>
      <c r="L9" s="14" t="s">
        <v>226</v>
      </c>
      <c r="M9" t="s">
        <v>5</v>
      </c>
      <c r="N9" s="14">
        <v>3.75</v>
      </c>
      <c r="O9" s="14">
        <v>3.75</v>
      </c>
      <c r="AI9" s="17">
        <f t="shared" si="17"/>
        <v>3.75</v>
      </c>
      <c r="AJ9" s="18">
        <f t="shared" si="0"/>
        <v>0</v>
      </c>
      <c r="AK9" s="18">
        <f t="shared" si="1"/>
        <v>3.75</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2</v>
      </c>
    </row>
    <row r="10" spans="1:76" x14ac:dyDescent="0.25">
      <c r="A10" s="15">
        <v>41083</v>
      </c>
      <c r="B10" s="62" t="s">
        <v>245</v>
      </c>
      <c r="C10" t="s">
        <v>64</v>
      </c>
      <c r="D10" t="s">
        <v>222</v>
      </c>
      <c r="E10" t="s">
        <v>65</v>
      </c>
      <c r="F10" t="s">
        <v>246</v>
      </c>
      <c r="G10" t="s">
        <v>247</v>
      </c>
      <c r="H10" s="62" t="s">
        <v>248</v>
      </c>
      <c r="I10" t="s">
        <v>70</v>
      </c>
      <c r="J10" s="16">
        <v>41208</v>
      </c>
      <c r="K10" s="14">
        <v>21</v>
      </c>
      <c r="L10" s="14" t="s">
        <v>65</v>
      </c>
      <c r="M10" t="s">
        <v>4</v>
      </c>
      <c r="N10" s="14">
        <v>5.04</v>
      </c>
      <c r="O10" s="14">
        <v>6.46</v>
      </c>
      <c r="AI10" s="17">
        <f t="shared" si="17"/>
        <v>5.04</v>
      </c>
      <c r="AJ10" s="18">
        <f t="shared" si="0"/>
        <v>5.04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41090</v>
      </c>
      <c r="B11" s="62" t="s">
        <v>265</v>
      </c>
      <c r="C11" t="s">
        <v>64</v>
      </c>
      <c r="D11" t="s">
        <v>241</v>
      </c>
      <c r="E11" t="s">
        <v>65</v>
      </c>
      <c r="F11" t="s">
        <v>222</v>
      </c>
      <c r="G11" t="s">
        <v>229</v>
      </c>
      <c r="H11" s="62" t="s">
        <v>239</v>
      </c>
      <c r="I11" t="s">
        <v>70</v>
      </c>
      <c r="J11" s="16">
        <v>44293</v>
      </c>
      <c r="K11" s="14">
        <v>1</v>
      </c>
      <c r="L11" s="14" t="s">
        <v>65</v>
      </c>
      <c r="M11" t="s">
        <v>3</v>
      </c>
      <c r="N11" s="14">
        <v>0.22</v>
      </c>
      <c r="O11" s="14">
        <v>1.28</v>
      </c>
      <c r="AI11" s="17">
        <f t="shared" si="17"/>
        <v>1.28</v>
      </c>
      <c r="AJ11" s="18">
        <f t="shared" si="0"/>
        <v>0</v>
      </c>
      <c r="AK11" s="18">
        <f t="shared" si="1"/>
        <v>1.28</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41157</v>
      </c>
      <c r="B12" s="62" t="s">
        <v>249</v>
      </c>
      <c r="C12" t="s">
        <v>64</v>
      </c>
      <c r="D12" t="s">
        <v>222</v>
      </c>
      <c r="E12" t="s">
        <v>65</v>
      </c>
      <c r="F12" t="s">
        <v>250</v>
      </c>
      <c r="G12" t="s">
        <v>251</v>
      </c>
      <c r="H12" s="62" t="s">
        <v>252</v>
      </c>
      <c r="I12" t="s">
        <v>70</v>
      </c>
      <c r="J12" s="16">
        <v>41328</v>
      </c>
      <c r="K12" s="14">
        <v>11</v>
      </c>
      <c r="L12" s="14" t="s">
        <v>226</v>
      </c>
      <c r="M12" t="s">
        <v>5</v>
      </c>
      <c r="N12" s="14">
        <v>2.75</v>
      </c>
      <c r="O12" s="14">
        <v>2.75</v>
      </c>
      <c r="AI12" s="17">
        <f t="shared" si="17"/>
        <v>2.75</v>
      </c>
      <c r="AJ12" s="18">
        <f t="shared" si="0"/>
        <v>2.75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41368</v>
      </c>
      <c r="B13" s="62" t="s">
        <v>253</v>
      </c>
      <c r="C13" t="s">
        <v>64</v>
      </c>
      <c r="D13" t="s">
        <v>222</v>
      </c>
      <c r="E13" t="s">
        <v>65</v>
      </c>
      <c r="F13" t="s">
        <v>254</v>
      </c>
      <c r="G13" t="s">
        <v>255</v>
      </c>
      <c r="H13" s="62" t="s">
        <v>256</v>
      </c>
      <c r="I13" t="s">
        <v>70</v>
      </c>
      <c r="J13" s="16">
        <v>44293</v>
      </c>
      <c r="K13" s="14">
        <v>1</v>
      </c>
      <c r="L13" s="14" t="s">
        <v>65</v>
      </c>
      <c r="M13" t="s">
        <v>3</v>
      </c>
      <c r="N13" s="14">
        <v>0.22</v>
      </c>
      <c r="O13" s="14">
        <v>1.28</v>
      </c>
      <c r="AI13" s="17">
        <f t="shared" si="17"/>
        <v>0.22</v>
      </c>
      <c r="AJ13" s="18">
        <f t="shared" si="0"/>
        <v>0.22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44289</v>
      </c>
      <c r="B14" s="62" t="s">
        <v>257</v>
      </c>
      <c r="C14" t="s">
        <v>64</v>
      </c>
      <c r="D14" t="s">
        <v>222</v>
      </c>
      <c r="E14" t="s">
        <v>65</v>
      </c>
      <c r="F14" t="s">
        <v>258</v>
      </c>
      <c r="G14" t="s">
        <v>259</v>
      </c>
      <c r="H14" s="62" t="s">
        <v>260</v>
      </c>
      <c r="I14" t="s">
        <v>70</v>
      </c>
      <c r="J14" s="16">
        <v>44293</v>
      </c>
      <c r="K14" s="14">
        <v>1</v>
      </c>
      <c r="L14" s="14" t="s">
        <v>226</v>
      </c>
      <c r="M14" t="s">
        <v>5</v>
      </c>
      <c r="N14" s="14">
        <v>0.25</v>
      </c>
      <c r="O14" s="14">
        <v>0.25</v>
      </c>
      <c r="AI14" s="17">
        <f t="shared" si="17"/>
        <v>0.25</v>
      </c>
      <c r="AJ14" s="18">
        <f t="shared" si="0"/>
        <v>0.25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44345</v>
      </c>
      <c r="B15" s="62" t="s">
        <v>266</v>
      </c>
      <c r="C15" t="s">
        <v>64</v>
      </c>
      <c r="D15" t="s">
        <v>267</v>
      </c>
      <c r="E15" t="s">
        <v>65</v>
      </c>
      <c r="F15" t="s">
        <v>222</v>
      </c>
      <c r="G15" t="s">
        <v>259</v>
      </c>
      <c r="H15" s="62" t="s">
        <v>268</v>
      </c>
      <c r="I15" t="s">
        <v>69</v>
      </c>
      <c r="J15" s="16">
        <v>44395</v>
      </c>
      <c r="K15" s="14">
        <v>10</v>
      </c>
      <c r="L15" s="14" t="s">
        <v>64</v>
      </c>
      <c r="M15" t="s">
        <v>3</v>
      </c>
      <c r="N15" s="14">
        <v>1.9</v>
      </c>
      <c r="O15" s="14">
        <v>1.1000000000000001</v>
      </c>
      <c r="AI15" s="17">
        <f t="shared" si="17"/>
        <v>1.1000000000000001</v>
      </c>
      <c r="AJ15" s="18">
        <f t="shared" si="0"/>
        <v>0</v>
      </c>
      <c r="AK15" s="18">
        <f t="shared" si="1"/>
        <v>1.1000000000000001</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44667</v>
      </c>
      <c r="B16" s="62" t="s">
        <v>269</v>
      </c>
      <c r="C16" t="s">
        <v>64</v>
      </c>
      <c r="D16" t="s">
        <v>270</v>
      </c>
      <c r="E16" t="s">
        <v>65</v>
      </c>
      <c r="F16" t="s">
        <v>271</v>
      </c>
      <c r="G16" t="s">
        <v>259</v>
      </c>
      <c r="H16" s="62" t="s">
        <v>272</v>
      </c>
      <c r="I16" t="s">
        <v>87</v>
      </c>
      <c r="J16" s="16">
        <v>44930</v>
      </c>
      <c r="K16" s="14">
        <v>30</v>
      </c>
      <c r="L16" s="14" t="s">
        <v>65</v>
      </c>
      <c r="M16" t="s">
        <v>3</v>
      </c>
      <c r="N16" s="14">
        <v>3.3</v>
      </c>
      <c r="O16" s="14">
        <v>4.7</v>
      </c>
      <c r="P16" t="s">
        <v>65</v>
      </c>
      <c r="Q16" t="s">
        <v>273</v>
      </c>
      <c r="R16" t="s">
        <v>65</v>
      </c>
      <c r="S16" t="s">
        <v>274</v>
      </c>
      <c r="T16" t="s">
        <v>64</v>
      </c>
      <c r="U16" t="s">
        <v>275</v>
      </c>
      <c r="V16" t="s">
        <v>64</v>
      </c>
      <c r="W16" t="s">
        <v>222</v>
      </c>
      <c r="X16" t="s">
        <v>64</v>
      </c>
      <c r="Y16" t="s">
        <v>276</v>
      </c>
      <c r="AI16" s="17">
        <f t="shared" si="17"/>
        <v>3.3</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3.3</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44746</v>
      </c>
      <c r="B17" s="62" t="s">
        <v>261</v>
      </c>
      <c r="C17" t="s">
        <v>64</v>
      </c>
      <c r="D17" t="s">
        <v>222</v>
      </c>
      <c r="E17" t="s">
        <v>65</v>
      </c>
      <c r="F17" t="s">
        <v>262</v>
      </c>
      <c r="G17" t="s">
        <v>251</v>
      </c>
      <c r="H17" s="62" t="s">
        <v>263</v>
      </c>
      <c r="I17" t="s">
        <v>70</v>
      </c>
      <c r="J17" s="16">
        <v>44911</v>
      </c>
      <c r="K17" s="14">
        <v>7</v>
      </c>
      <c r="L17" s="14" t="s">
        <v>226</v>
      </c>
      <c r="M17" t="s">
        <v>5</v>
      </c>
      <c r="N17" s="14">
        <v>1.75</v>
      </c>
      <c r="O17" s="14">
        <v>1.75</v>
      </c>
      <c r="AF17" s="20"/>
      <c r="AI17" s="17">
        <f t="shared" si="17"/>
        <v>1.75</v>
      </c>
      <c r="AJ17" s="18">
        <f t="shared" si="0"/>
        <v>1.75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44944</v>
      </c>
      <c r="B18" s="62" t="s">
        <v>277</v>
      </c>
      <c r="C18" t="s">
        <v>64</v>
      </c>
      <c r="D18" t="s">
        <v>278</v>
      </c>
      <c r="E18" t="s">
        <v>65</v>
      </c>
      <c r="F18" t="s">
        <v>270</v>
      </c>
      <c r="G18" t="s">
        <v>259</v>
      </c>
      <c r="H18" s="62" t="s">
        <v>272</v>
      </c>
      <c r="I18" t="s">
        <v>87</v>
      </c>
      <c r="J18" s="16">
        <v>44944</v>
      </c>
      <c r="K18" s="14">
        <v>35</v>
      </c>
      <c r="L18" s="14" t="s">
        <v>64</v>
      </c>
      <c r="M18" t="s">
        <v>4</v>
      </c>
      <c r="N18" s="14">
        <v>5.05</v>
      </c>
      <c r="O18" s="14">
        <v>4.2</v>
      </c>
      <c r="P18" t="s">
        <v>64</v>
      </c>
      <c r="Q18" t="s">
        <v>228</v>
      </c>
      <c r="R18" t="s">
        <v>65</v>
      </c>
      <c r="S18" t="s">
        <v>222</v>
      </c>
      <c r="T18" t="s">
        <v>64</v>
      </c>
      <c r="U18" t="s">
        <v>279</v>
      </c>
      <c r="V18" t="s">
        <v>65</v>
      </c>
      <c r="W18" t="s">
        <v>280</v>
      </c>
      <c r="AF18" s="20"/>
      <c r="AI18" s="17">
        <f t="shared" si="17"/>
        <v>4.2</v>
      </c>
      <c r="AJ18" s="18">
        <f t="shared" si="0"/>
        <v>0</v>
      </c>
      <c r="AK18" s="18">
        <f t="shared" si="1"/>
        <v>0</v>
      </c>
      <c r="AL18" s="18">
        <f t="shared" si="2"/>
        <v>0</v>
      </c>
      <c r="AM18" s="18">
        <f t="shared" si="3"/>
        <v>0</v>
      </c>
      <c r="AN18" s="18">
        <f t="shared" si="4"/>
        <v>0</v>
      </c>
      <c r="AO18" s="18">
        <f t="shared" si="5"/>
        <v>4.2</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B19" s="62"/>
      <c r="H19" s="62"/>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B20" s="62"/>
      <c r="H20" s="62"/>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1</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1</v>
      </c>
      <c r="BU27">
        <f>BS34-BU25-BU26-BU28-BU29</f>
        <v>0</v>
      </c>
      <c r="BV27" t="s">
        <v>83</v>
      </c>
      <c r="BW27" cm="1">
        <f t="array" ref="BW27">SUMPRODUCT(--EXACT($BX$27,$I$2:$I$4276))</f>
        <v>2</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1</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1</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1</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1</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2</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121</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43</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65</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9</v>
      </c>
      <c r="BF41" t="s">
        <v>66</v>
      </c>
      <c r="BW41">
        <f>SUM(BO3,BO8,BW14,BW27,BW37)</f>
        <v>17</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238</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A1500">
    <sortCondition ref="A2:A1500"/>
  </sortState>
  <conditionalFormatting sqref="A2:Q16 A19:Q20">
    <cfRule type="containsText" dxfId="6" priority="5" operator="containsText" text=", USA">
      <formula>NOT(ISERROR(SEARCH(", USA",A2)))</formula>
    </cfRule>
    <cfRule type="containsText" dxfId="5" priority="6" operator="containsText" text=", CSA">
      <formula>NOT(ISERROR(SEARCH(", CSA",A2)))</formula>
    </cfRule>
  </conditionalFormatting>
  <conditionalFormatting sqref="A18:W18">
    <cfRule type="containsText" dxfId="4" priority="1" operator="containsText" text=", USA">
      <formula>NOT(ISERROR(SEARCH(", USA",A18)))</formula>
    </cfRule>
    <cfRule type="containsText" dxfId="3" priority="2" operator="containsText" text=", CSA">
      <formula>NOT(ISERROR(SEARCH(", CSA",A18)))</formula>
    </cfRule>
  </conditionalFormatting>
  <conditionalFormatting sqref="A17:Y17">
    <cfRule type="containsText" dxfId="2" priority="3" operator="containsText" text=", USA">
      <formula>NOT(ISERROR(SEARCH(", USA",A17)))</formula>
    </cfRule>
    <cfRule type="containsText" dxfId="1" priority="4" operator="containsText" text=", CSA">
      <formula>NOT(ISERROR(SEARCH(", CSA",A17)))</formula>
    </cfRule>
  </conditionalFormatting>
  <conditionalFormatting sqref="AJ2:BA1048576">
    <cfRule type="cellIs" dxfId="0" priority="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McWaters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2025-03-18T21:36:32Z</dcterms:modified>
</cp:coreProperties>
</file>